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6\INFORMES TRIMESTRALES\Enero-diciembre\Pidiregas\"/>
    </mc:Choice>
  </mc:AlternateContent>
  <bookViews>
    <workbookView xWindow="-15" yWindow="-15" windowWidth="9615" windowHeight="7530" tabRatio="598"/>
  </bookViews>
  <sheets>
    <sheet name="Ene-Dic" sheetId="98" r:id="rId1"/>
  </sheets>
  <externalReferences>
    <externalReference r:id="rId2"/>
  </externalReferences>
  <definedNames>
    <definedName name="_Ene2001" localSheetId="0">#REF!</definedName>
    <definedName name="_Ene2001">#REF!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'Ene-Dic'!$B$4:$M$47</definedName>
    <definedName name="JUNTOS">#REF!</definedName>
    <definedName name="_xlnm.Print_Titles" localSheetId="0">'Ene-Dic'!$5:$14</definedName>
  </definedNames>
  <calcPr calcId="152511"/>
</workbook>
</file>

<file path=xl/calcChain.xml><?xml version="1.0" encoding="utf-8"?>
<calcChain xmlns="http://schemas.openxmlformats.org/spreadsheetml/2006/main">
  <c r="L43" i="98" l="1"/>
  <c r="G43" i="98"/>
  <c r="L42" i="98"/>
  <c r="G42" i="98"/>
  <c r="L41" i="98"/>
  <c r="G41" i="98"/>
  <c r="L40" i="98"/>
  <c r="G40" i="98"/>
  <c r="L39" i="98"/>
  <c r="G39" i="98"/>
  <c r="L38" i="98"/>
  <c r="G38" i="98"/>
  <c r="L37" i="98"/>
  <c r="G37" i="98"/>
  <c r="L36" i="98"/>
  <c r="G36" i="98"/>
  <c r="L35" i="98"/>
  <c r="G35" i="98"/>
  <c r="M35" i="98" s="1"/>
  <c r="L34" i="98"/>
  <c r="M34" i="98" s="1"/>
  <c r="G34" i="98"/>
  <c r="L33" i="98"/>
  <c r="G33" i="98"/>
  <c r="L32" i="98"/>
  <c r="G32" i="98"/>
  <c r="L31" i="98"/>
  <c r="G31" i="98"/>
  <c r="M31" i="98" s="1"/>
  <c r="L30" i="98"/>
  <c r="G30" i="98"/>
  <c r="L29" i="98"/>
  <c r="G29" i="98"/>
  <c r="L28" i="98"/>
  <c r="G28" i="98"/>
  <c r="L27" i="98"/>
  <c r="G27" i="98"/>
  <c r="L26" i="98"/>
  <c r="G26" i="98"/>
  <c r="L25" i="98"/>
  <c r="G25" i="98"/>
  <c r="L24" i="98"/>
  <c r="G24" i="98"/>
  <c r="L23" i="98"/>
  <c r="G23" i="98"/>
  <c r="M23" i="98" s="1"/>
  <c r="L22" i="98"/>
  <c r="G22" i="98"/>
  <c r="L21" i="98"/>
  <c r="G21" i="98"/>
  <c r="L20" i="98"/>
  <c r="G20" i="98"/>
  <c r="L19" i="98"/>
  <c r="G19" i="98"/>
  <c r="L18" i="98"/>
  <c r="G18" i="98"/>
  <c r="L17" i="98"/>
  <c r="G17" i="98"/>
  <c r="L16" i="98"/>
  <c r="G16" i="98"/>
  <c r="L15" i="98"/>
  <c r="G15" i="98"/>
  <c r="K14" i="98"/>
  <c r="J14" i="98"/>
  <c r="I14" i="98"/>
  <c r="F14" i="98"/>
  <c r="E14" i="98"/>
  <c r="D14" i="98"/>
  <c r="M17" i="98" l="1"/>
  <c r="M21" i="98"/>
  <c r="M29" i="98"/>
  <c r="M37" i="98"/>
  <c r="M25" i="98"/>
  <c r="M40" i="98"/>
  <c r="G14" i="98"/>
  <c r="M19" i="98"/>
  <c r="M22" i="98"/>
  <c r="M26" i="98"/>
  <c r="M30" i="98"/>
  <c r="M41" i="98"/>
  <c r="M33" i="98"/>
  <c r="M42" i="98"/>
  <c r="M39" i="98"/>
  <c r="M18" i="98"/>
  <c r="M38" i="98"/>
  <c r="M24" i="98"/>
  <c r="M28" i="98"/>
  <c r="M16" i="98"/>
  <c r="M32" i="98"/>
  <c r="M20" i="98"/>
  <c r="M36" i="98"/>
  <c r="M27" i="98"/>
  <c r="M15" i="98"/>
  <c r="L14" i="98"/>
  <c r="M14" i="98" l="1"/>
</calcChain>
</file>

<file path=xl/sharedStrings.xml><?xml version="1.0" encoding="utf-8"?>
<sst xmlns="http://schemas.openxmlformats.org/spreadsheetml/2006/main" count="65" uniqueCount="62">
  <si>
    <t>Nombre del proyecto</t>
  </si>
  <si>
    <t>(1)</t>
  </si>
  <si>
    <t>(2)</t>
  </si>
  <si>
    <t>(3)</t>
  </si>
  <si>
    <t>(6)</t>
  </si>
  <si>
    <t>CC Campeche</t>
  </si>
  <si>
    <t>CC Naco-Nogales</t>
  </si>
  <si>
    <t>CC Tuxpan III y IV</t>
  </si>
  <si>
    <t>TOTAL</t>
  </si>
  <si>
    <t>Presupuestado</t>
  </si>
  <si>
    <t>Ejercido</t>
  </si>
  <si>
    <t>(4=1-2-3)</t>
  </si>
  <si>
    <t>(7)</t>
  </si>
  <si>
    <t>CC Altamira II</t>
  </si>
  <si>
    <t>CC Monterrey III</t>
  </si>
  <si>
    <t>CC Saltillo</t>
  </si>
  <si>
    <t>CC Tuxpan II</t>
  </si>
  <si>
    <t>Fijos</t>
  </si>
  <si>
    <t>Variables</t>
  </si>
  <si>
    <t xml:space="preserve">CC Mexicali     </t>
  </si>
  <si>
    <t>CC Altamira III y IV</t>
  </si>
  <si>
    <t xml:space="preserve">CC Chihuahua III     </t>
  </si>
  <si>
    <t>Flujo  neto</t>
  </si>
  <si>
    <t>Flujo neto</t>
  </si>
  <si>
    <t>CC Valladolid III</t>
  </si>
  <si>
    <t>CC Altamira V</t>
  </si>
  <si>
    <t>CC Tuxpan V</t>
  </si>
  <si>
    <t xml:space="preserve">CC Hermosillo   </t>
  </si>
  <si>
    <t xml:space="preserve">CC La Laguna II  </t>
  </si>
  <si>
    <t>CC Tamazunchale</t>
  </si>
  <si>
    <t xml:space="preserve">Variación      %    </t>
  </si>
  <si>
    <t>CC Río Bravo IV</t>
  </si>
  <si>
    <t xml:space="preserve">Ingresos </t>
  </si>
  <si>
    <t>(5)</t>
  </si>
  <si>
    <t>(8=5-6-7)</t>
  </si>
  <si>
    <t>(9=(8-4)/4)</t>
  </si>
  <si>
    <t>Cargos</t>
  </si>
  <si>
    <t>Fuente: Comisión Federal de Electricidad</t>
  </si>
  <si>
    <t>CCC Norte</t>
  </si>
  <si>
    <t>CE Oaxaca II y CE Oaxaca III y CE Oaxaca IV</t>
  </si>
  <si>
    <t>CE La Venta III</t>
  </si>
  <si>
    <t>CE Oaxaca I</t>
  </si>
  <si>
    <t>CCC Norte II</t>
  </si>
  <si>
    <t>En términos de los artículos  107, fracción I , de la Ley Federal de Presupuesto y Responsabilidad Hacendaria y 205 de su Reglamento  y 23 de la Ley de Ingresos de la Federación 2008</t>
  </si>
  <si>
    <t>Comisión Federal de Electricidad</t>
  </si>
  <si>
    <t>Nota: Las sumas de los parciales pueden no coincidir con los totales debido al redondeo.</t>
  </si>
  <si>
    <t xml:space="preserve">TRN Terminal de Carbón de la CT Pdte. Plutarco Elías Calles </t>
  </si>
  <si>
    <t>CC Bajío</t>
  </si>
  <si>
    <t>CT Mérida III</t>
  </si>
  <si>
    <t>CC Río Bravo II</t>
  </si>
  <si>
    <t>TRN Gasoducto Cd. Pemex-Valladolid</t>
  </si>
  <si>
    <t>CC Río Bravo III</t>
  </si>
  <si>
    <t>CE Sureste I</t>
  </si>
  <si>
    <t>FLUJO NETO DE PROYECTOS DE INFRAESTRUCTURA PRODUCTIVA DE LARGO PLAZO DE INVERSION CONDICIONADA EN OPERACIÓN P_/</t>
  </si>
  <si>
    <t>P_/ Información Preliminar</t>
  </si>
  <si>
    <t>No.</t>
  </si>
  <si>
    <t>(Cifras en millones de pesos con un decimal a precios de 2016)</t>
  </si>
  <si>
    <t>Ingresos</t>
  </si>
  <si>
    <t>Enero - Diciembre</t>
  </si>
  <si>
    <t>Informes sobre la Situación Económica,
las Finanzas Públicas y la Deuda Pública</t>
  </si>
  <si>
    <t>V. PROYECTOS DE INFRAESTRUCTURA PRODUCTIVA DE LARGO PLAZO (PIDIREGAS)</t>
  </si>
  <si>
    <t>Cuarto Trimestre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</si>
</sst>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_);[Red]\(#,##0.0\)"/>
    <numFmt numFmtId="167" formatCode="#,##0.0_ ;[Red]\-#,##0.0\ "/>
    <numFmt numFmtId="168" formatCode="0.0"/>
    <numFmt numFmtId="169" formatCode="_(* #,##0.0_);_(* \(#,##0.0\);_(* &quot;-&quot;??_);_(@_)"/>
    <numFmt numFmtId="170" formatCode="General_)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sz val="9"/>
      <name val="Soberana Sans"/>
      <family val="3"/>
    </font>
    <font>
      <b/>
      <sz val="14"/>
      <color theme="1"/>
      <name val="Soberana Titular"/>
      <family val="3"/>
    </font>
    <font>
      <b/>
      <sz val="11"/>
      <name val="Soberana Sans"/>
      <family val="3"/>
    </font>
    <font>
      <b/>
      <sz val="9"/>
      <name val="Soberana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168" fontId="5" fillId="0" borderId="0"/>
    <xf numFmtId="168" fontId="2" fillId="0" borderId="0"/>
    <xf numFmtId="0" fontId="1" fillId="0" borderId="0"/>
    <xf numFmtId="164" fontId="1" fillId="0" borderId="0" applyFont="0" applyFill="0" applyBorder="0" applyAlignment="0" applyProtection="0"/>
    <xf numFmtId="170" fontId="1" fillId="0" borderId="0"/>
    <xf numFmtId="170" fontId="6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</cellStyleXfs>
  <cellXfs count="48">
    <xf numFmtId="0" fontId="0" fillId="0" borderId="0" xfId="0"/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167" fontId="4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8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10" applyFont="1" applyAlignment="1">
      <alignment vertical="center"/>
    </xf>
    <xf numFmtId="0" fontId="9" fillId="0" borderId="0" xfId="8" applyFont="1" applyAlignment="1">
      <alignment vertical="center"/>
    </xf>
    <xf numFmtId="0" fontId="11" fillId="3" borderId="0" xfId="8" applyFont="1" applyFill="1" applyAlignment="1">
      <alignment vertical="center"/>
    </xf>
    <xf numFmtId="0" fontId="11" fillId="3" borderId="0" xfId="8" applyFont="1" applyFill="1" applyAlignment="1">
      <alignment vertical="center" wrapText="1"/>
    </xf>
    <xf numFmtId="0" fontId="11" fillId="3" borderId="0" xfId="8" applyFont="1" applyFill="1" applyBorder="1" applyAlignment="1" applyProtection="1">
      <alignment vertical="center"/>
      <protection locked="0"/>
    </xf>
    <xf numFmtId="0" fontId="9" fillId="0" borderId="0" xfId="8" applyFont="1" applyFill="1"/>
    <xf numFmtId="0" fontId="12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quotePrefix="1" applyFont="1" applyBorder="1" applyAlignment="1">
      <alignment horizontal="center" vertical="center"/>
    </xf>
    <xf numFmtId="0" fontId="9" fillId="0" borderId="0" xfId="8" quotePrefix="1" applyFont="1" applyFill="1" applyBorder="1" applyAlignment="1">
      <alignment horizontal="center" vertical="center"/>
    </xf>
    <xf numFmtId="0" fontId="9" fillId="0" borderId="0" xfId="8" applyFont="1" applyBorder="1" applyAlignment="1">
      <alignment horizontal="center" vertical="center"/>
    </xf>
    <xf numFmtId="0" fontId="9" fillId="0" borderId="1" xfId="8" applyFont="1" applyBorder="1" applyAlignment="1">
      <alignment vertical="center"/>
    </xf>
    <xf numFmtId="0" fontId="12" fillId="0" borderId="1" xfId="8" applyFont="1" applyBorder="1" applyAlignment="1">
      <alignment horizontal="center" vertical="center"/>
    </xf>
    <xf numFmtId="165" fontId="12" fillId="0" borderId="1" xfId="8" applyNumberFormat="1" applyFont="1" applyFill="1" applyBorder="1" applyAlignment="1">
      <alignment vertical="center"/>
    </xf>
    <xf numFmtId="166" fontId="12" fillId="0" borderId="1" xfId="8" applyNumberFormat="1" applyFont="1" applyBorder="1" applyAlignment="1">
      <alignment vertical="center"/>
    </xf>
    <xf numFmtId="166" fontId="12" fillId="0" borderId="1" xfId="8" applyNumberFormat="1" applyFont="1" applyBorder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165" fontId="9" fillId="0" borderId="0" xfId="9" applyNumberFormat="1" applyFont="1" applyFill="1" applyBorder="1" applyAlignment="1">
      <alignment vertical="center"/>
    </xf>
    <xf numFmtId="166" fontId="9" fillId="0" borderId="0" xfId="8" applyNumberFormat="1" applyFont="1" applyFill="1" applyBorder="1" applyAlignment="1">
      <alignment vertical="center"/>
    </xf>
    <xf numFmtId="166" fontId="9" fillId="0" borderId="0" xfId="8" applyNumberFormat="1" applyFont="1" applyFill="1" applyBorder="1" applyAlignment="1">
      <alignment horizontal="right" vertical="center"/>
    </xf>
    <xf numFmtId="165" fontId="9" fillId="0" borderId="0" xfId="8" applyNumberFormat="1" applyFont="1" applyFill="1" applyAlignment="1">
      <alignment vertical="center"/>
    </xf>
    <xf numFmtId="0" fontId="9" fillId="0" borderId="2" xfId="8" applyFont="1" applyFill="1" applyBorder="1" applyAlignment="1">
      <alignment vertical="center"/>
    </xf>
    <xf numFmtId="166" fontId="9" fillId="0" borderId="2" xfId="8" applyNumberFormat="1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164" fontId="9" fillId="0" borderId="0" xfId="4" applyFont="1" applyFill="1" applyAlignment="1">
      <alignment vertical="center"/>
    </xf>
    <xf numFmtId="169" fontId="9" fillId="0" borderId="0" xfId="4" applyNumberFormat="1" applyFont="1" applyFill="1" applyAlignment="1">
      <alignment vertical="center"/>
    </xf>
    <xf numFmtId="165" fontId="9" fillId="0" borderId="0" xfId="8" applyNumberFormat="1" applyFont="1" applyFill="1" applyBorder="1" applyAlignment="1">
      <alignment vertical="center"/>
    </xf>
    <xf numFmtId="164" fontId="9" fillId="0" borderId="0" xfId="8" applyNumberFormat="1" applyFont="1" applyAlignment="1">
      <alignment vertical="center"/>
    </xf>
    <xf numFmtId="165" fontId="9" fillId="0" borderId="0" xfId="8" applyNumberFormat="1" applyFont="1" applyAlignment="1">
      <alignment vertical="center"/>
    </xf>
    <xf numFmtId="0" fontId="12" fillId="0" borderId="0" xfId="8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0" fontId="11" fillId="3" borderId="0" xfId="8" applyFont="1" applyFill="1" applyAlignment="1">
      <alignment horizontal="left" vertical="center" wrapText="1"/>
    </xf>
    <xf numFmtId="0" fontId="12" fillId="0" borderId="0" xfId="8" applyFont="1" applyBorder="1" applyAlignment="1">
      <alignment horizontal="center" vertical="center"/>
    </xf>
    <xf numFmtId="0" fontId="12" fillId="0" borderId="2" xfId="8" applyFont="1" applyBorder="1" applyAlignment="1">
      <alignment horizontal="center" vertical="center"/>
    </xf>
    <xf numFmtId="0" fontId="12" fillId="2" borderId="1" xfId="8" applyFont="1" applyFill="1" applyBorder="1" applyAlignment="1">
      <alignment horizontal="center" vertical="center" wrapText="1"/>
    </xf>
    <xf numFmtId="0" fontId="12" fillId="2" borderId="0" xfId="8" applyFont="1" applyFill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11">
    <cellStyle name="=C:\WINNT\SYSTEM32\COMMAND.COM" xfId="1"/>
    <cellStyle name="=C:\WINNT\SYSTEM32\COMMAND.COM 2" xfId="5"/>
    <cellStyle name="=C:\WINNT\SYSTEM32\COMMAND.COM 3" xfId="9"/>
    <cellStyle name="=C:\WINNT\SYSTEM32\COMMAND.COM_CIGF_5 A PPTO MOD  (1)" xfId="2"/>
    <cellStyle name="Euro" xfId="3"/>
    <cellStyle name="Millares" xfId="4" builtinId="3"/>
    <cellStyle name="Millares 2" xfId="7"/>
    <cellStyle name="Normal" xfId="0" builtinId="0"/>
    <cellStyle name="Normal 2" xfId="6"/>
    <cellStyle name="Normal 2 2" xfId="8"/>
    <cellStyle name="Normal 27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4"/>
  <sheetViews>
    <sheetView showGridLines="0" tabSelected="1" topLeftCell="B1" zoomScaleNormal="100" workbookViewId="0">
      <selection activeCell="C4" sqref="C4"/>
    </sheetView>
  </sheetViews>
  <sheetFormatPr baseColWidth="10" defaultColWidth="11.5703125" defaultRowHeight="14.25" x14ac:dyDescent="0.2"/>
  <cols>
    <col min="1" max="1" width="0" style="1" hidden="1" customWidth="1"/>
    <col min="2" max="2" width="4.5703125" style="1" customWidth="1"/>
    <col min="3" max="3" width="53.140625" style="1" bestFit="1" customWidth="1"/>
    <col min="4" max="4" width="14.5703125" style="1" customWidth="1"/>
    <col min="5" max="5" width="14.140625" style="1" customWidth="1"/>
    <col min="6" max="6" width="14.5703125" style="1" customWidth="1"/>
    <col min="7" max="7" width="13.7109375" style="1" customWidth="1"/>
    <col min="8" max="8" width="2.42578125" style="1" customWidth="1"/>
    <col min="9" max="9" width="15.140625" style="1" customWidth="1"/>
    <col min="10" max="10" width="13.7109375" style="1" customWidth="1"/>
    <col min="11" max="11" width="14.28515625" style="1" customWidth="1"/>
    <col min="12" max="13" width="13.85546875" style="1" customWidth="1"/>
    <col min="14" max="16384" width="11.5703125" style="1"/>
  </cols>
  <sheetData>
    <row r="1" spans="2:14" ht="51.75" customHeight="1" x14ac:dyDescent="0.2">
      <c r="B1" s="47" t="s">
        <v>59</v>
      </c>
      <c r="C1" s="47"/>
      <c r="D1" s="47"/>
      <c r="E1" s="47"/>
      <c r="F1" s="7" t="s">
        <v>61</v>
      </c>
      <c r="G1" s="8"/>
      <c r="H1" s="8"/>
      <c r="I1" s="9"/>
      <c r="J1" s="9"/>
      <c r="K1" s="9"/>
      <c r="L1" s="9"/>
    </row>
    <row r="2" spans="2:14" ht="42.75" customHeight="1" x14ac:dyDescent="0.3">
      <c r="B2" s="38" t="s">
        <v>60</v>
      </c>
      <c r="C2" s="38"/>
      <c r="D2" s="38"/>
      <c r="E2" s="38"/>
      <c r="F2" s="38"/>
      <c r="G2" s="38"/>
      <c r="H2" s="38"/>
      <c r="I2" s="38"/>
      <c r="J2" s="38"/>
      <c r="K2" s="38"/>
      <c r="L2" s="38"/>
    </row>
    <row r="4" spans="2:14" ht="18" customHeight="1" x14ac:dyDescent="0.2">
      <c r="B4" s="10" t="s">
        <v>53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2:14" ht="33.75" customHeight="1" x14ac:dyDescent="0.2">
      <c r="B5" s="39" t="s">
        <v>43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2:14" ht="18" customHeight="1" x14ac:dyDescent="0.2">
      <c r="B6" s="10" t="s">
        <v>44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2:14" ht="18" customHeight="1" x14ac:dyDescent="0.2">
      <c r="B7" s="10" t="s">
        <v>58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2:14" ht="18" customHeight="1" x14ac:dyDescent="0.2">
      <c r="B8" s="12" t="s">
        <v>56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2:14" x14ac:dyDescent="0.2">
      <c r="B9" s="40" t="s">
        <v>55</v>
      </c>
      <c r="C9" s="40" t="s">
        <v>0</v>
      </c>
      <c r="D9" s="40" t="s">
        <v>9</v>
      </c>
      <c r="E9" s="40"/>
      <c r="F9" s="40"/>
      <c r="G9" s="40"/>
      <c r="H9" s="14"/>
      <c r="I9" s="40" t="s">
        <v>10</v>
      </c>
      <c r="J9" s="40"/>
      <c r="K9" s="40"/>
      <c r="L9" s="40"/>
      <c r="M9" s="15"/>
    </row>
    <row r="10" spans="2:14" x14ac:dyDescent="0.2">
      <c r="B10" s="40"/>
      <c r="C10" s="40"/>
      <c r="D10" s="14"/>
      <c r="E10" s="41" t="s">
        <v>36</v>
      </c>
      <c r="F10" s="41"/>
      <c r="G10" s="14"/>
      <c r="H10" s="14"/>
      <c r="I10" s="14"/>
      <c r="J10" s="41" t="s">
        <v>36</v>
      </c>
      <c r="K10" s="41"/>
      <c r="L10" s="14"/>
      <c r="M10" s="15"/>
    </row>
    <row r="11" spans="2:14" ht="12.75" customHeight="1" x14ac:dyDescent="0.2">
      <c r="B11" s="40"/>
      <c r="C11" s="40"/>
      <c r="D11" s="37" t="s">
        <v>32</v>
      </c>
      <c r="E11" s="42" t="s">
        <v>17</v>
      </c>
      <c r="F11" s="44" t="s">
        <v>18</v>
      </c>
      <c r="G11" s="45" t="s">
        <v>23</v>
      </c>
      <c r="H11" s="14"/>
      <c r="I11" s="46" t="s">
        <v>57</v>
      </c>
      <c r="J11" s="42" t="s">
        <v>17</v>
      </c>
      <c r="K11" s="44" t="s">
        <v>18</v>
      </c>
      <c r="L11" s="45" t="s">
        <v>22</v>
      </c>
      <c r="M11" s="37" t="s">
        <v>30</v>
      </c>
    </row>
    <row r="12" spans="2:14" ht="15" customHeight="1" x14ac:dyDescent="0.2">
      <c r="B12" s="40"/>
      <c r="C12" s="40"/>
      <c r="D12" s="37"/>
      <c r="E12" s="43"/>
      <c r="F12" s="37"/>
      <c r="G12" s="40"/>
      <c r="H12" s="14"/>
      <c r="I12" s="46"/>
      <c r="J12" s="43"/>
      <c r="K12" s="37"/>
      <c r="L12" s="40"/>
      <c r="M12" s="37"/>
    </row>
    <row r="13" spans="2:14" ht="17.25" customHeight="1" x14ac:dyDescent="0.2">
      <c r="B13" s="15"/>
      <c r="C13" s="15"/>
      <c r="D13" s="16" t="s">
        <v>1</v>
      </c>
      <c r="E13" s="16" t="s">
        <v>2</v>
      </c>
      <c r="F13" s="16" t="s">
        <v>3</v>
      </c>
      <c r="G13" s="16" t="s">
        <v>11</v>
      </c>
      <c r="H13" s="16"/>
      <c r="I13" s="17" t="s">
        <v>33</v>
      </c>
      <c r="J13" s="16" t="s">
        <v>4</v>
      </c>
      <c r="K13" s="16" t="s">
        <v>12</v>
      </c>
      <c r="L13" s="18" t="s">
        <v>34</v>
      </c>
      <c r="M13" s="16" t="s">
        <v>35</v>
      </c>
    </row>
    <row r="14" spans="2:14" x14ac:dyDescent="0.2">
      <c r="B14" s="19"/>
      <c r="C14" s="20" t="s">
        <v>8</v>
      </c>
      <c r="D14" s="21">
        <f>SUM(D15:D43)</f>
        <v>84436.699601999993</v>
      </c>
      <c r="E14" s="21">
        <f t="shared" ref="E14:L14" si="0">SUM(E15:E43)</f>
        <v>22353.199982000006</v>
      </c>
      <c r="F14" s="21">
        <f t="shared" si="0"/>
        <v>35606.500205000004</v>
      </c>
      <c r="G14" s="21">
        <f t="shared" si="0"/>
        <v>26476.999414999998</v>
      </c>
      <c r="H14" s="21"/>
      <c r="I14" s="21">
        <f t="shared" si="0"/>
        <v>82370.492540691994</v>
      </c>
      <c r="J14" s="21">
        <f t="shared" si="0"/>
        <v>27540.628248999994</v>
      </c>
      <c r="K14" s="21">
        <f t="shared" si="0"/>
        <v>39975.480622999996</v>
      </c>
      <c r="L14" s="22">
        <f t="shared" si="0"/>
        <v>14854.383668692002</v>
      </c>
      <c r="M14" s="23">
        <f>IF(OR(G14=0,L14=0),"N.A.",IF((((L14-G14)/G14))*100&gt;=ABS(500),"&gt;500",(((L14-G14)/G14))*100))</f>
        <v>-43.897027620597534</v>
      </c>
      <c r="N14" s="2"/>
    </row>
    <row r="15" spans="2:14" s="4" customFormat="1" x14ac:dyDescent="0.2">
      <c r="B15" s="24">
        <v>1</v>
      </c>
      <c r="C15" s="24" t="s">
        <v>46</v>
      </c>
      <c r="D15" s="25">
        <v>710.80287099999987</v>
      </c>
      <c r="E15" s="25">
        <v>439.75363999999996</v>
      </c>
      <c r="F15" s="25">
        <v>107.11193400000001</v>
      </c>
      <c r="G15" s="26">
        <f>D15-E15-F15</f>
        <v>163.93729699999989</v>
      </c>
      <c r="H15" s="26"/>
      <c r="I15" s="26">
        <v>647.50062629000001</v>
      </c>
      <c r="J15" s="26">
        <v>502.36532199999994</v>
      </c>
      <c r="K15" s="26">
        <v>138.72440700000001</v>
      </c>
      <c r="L15" s="26">
        <f>I15-J15-K15</f>
        <v>6.4108972900000651</v>
      </c>
      <c r="M15" s="27">
        <f>IF(((L15-G15)/G15)*100&lt;-500,"&lt;-500",IF(((L15-G15)/G15)*100&gt;500,"&gt;500",(((L15-G15)/G15)*100)))</f>
        <v>-96.08942113398389</v>
      </c>
      <c r="N15" s="3"/>
    </row>
    <row r="16" spans="2:14" s="4" customFormat="1" x14ac:dyDescent="0.2">
      <c r="B16" s="24">
        <v>2</v>
      </c>
      <c r="C16" s="24" t="s">
        <v>13</v>
      </c>
      <c r="D16" s="25">
        <v>2781.0061069999997</v>
      </c>
      <c r="E16" s="25">
        <v>334.33967000000001</v>
      </c>
      <c r="F16" s="25">
        <v>1236.1814379999998</v>
      </c>
      <c r="G16" s="26">
        <f t="shared" ref="G16:G43" si="1">D16-E16-F16</f>
        <v>1210.484999</v>
      </c>
      <c r="H16" s="26"/>
      <c r="I16" s="26">
        <v>3437.4291983819062</v>
      </c>
      <c r="J16" s="26">
        <v>394.16141800000003</v>
      </c>
      <c r="K16" s="26">
        <v>1378.6138659999999</v>
      </c>
      <c r="L16" s="26">
        <f t="shared" ref="L16:L43" si="2">I16-J16-K16</f>
        <v>1664.6539143819061</v>
      </c>
      <c r="M16" s="27">
        <f t="shared" ref="M16:M41" si="3">IF(((L16-G16)/G16)*100&lt;-500,"&lt;-500",IF(((L16-G16)/G16)*100&gt;500,"&gt;500",(((L16-G16)/G16)*100)))</f>
        <v>37.519582296112873</v>
      </c>
      <c r="N16" s="3"/>
    </row>
    <row r="17" spans="2:14" s="4" customFormat="1" x14ac:dyDescent="0.2">
      <c r="B17" s="24">
        <v>3</v>
      </c>
      <c r="C17" s="24" t="s">
        <v>47</v>
      </c>
      <c r="D17" s="25">
        <v>2879.5853530000004</v>
      </c>
      <c r="E17" s="25">
        <v>354.36464599999999</v>
      </c>
      <c r="F17" s="25">
        <v>1206.379633</v>
      </c>
      <c r="G17" s="26">
        <f t="shared" si="1"/>
        <v>1318.8410740000004</v>
      </c>
      <c r="H17" s="26"/>
      <c r="I17" s="26">
        <v>3810.6515926829052</v>
      </c>
      <c r="J17" s="26">
        <v>272.93743899999993</v>
      </c>
      <c r="K17" s="26">
        <v>2487.6096509999998</v>
      </c>
      <c r="L17" s="26">
        <f t="shared" si="2"/>
        <v>1050.1045026829056</v>
      </c>
      <c r="M17" s="27">
        <f t="shared" si="3"/>
        <v>-20.37672139691751</v>
      </c>
      <c r="N17" s="3"/>
    </row>
    <row r="18" spans="2:14" s="4" customFormat="1" x14ac:dyDescent="0.2">
      <c r="B18" s="24">
        <v>4</v>
      </c>
      <c r="C18" s="24" t="s">
        <v>5</v>
      </c>
      <c r="D18" s="25">
        <v>1346.3151620000001</v>
      </c>
      <c r="E18" s="25">
        <v>643.02358099999992</v>
      </c>
      <c r="F18" s="25">
        <v>554.46733700000004</v>
      </c>
      <c r="G18" s="26">
        <f t="shared" si="1"/>
        <v>148.82424400000014</v>
      </c>
      <c r="H18" s="26"/>
      <c r="I18" s="26">
        <v>1027.7656063924599</v>
      </c>
      <c r="J18" s="26">
        <v>607.355189</v>
      </c>
      <c r="K18" s="26">
        <v>772.05933900000002</v>
      </c>
      <c r="L18" s="26">
        <f t="shared" si="2"/>
        <v>-351.64892160754016</v>
      </c>
      <c r="M18" s="27">
        <f t="shared" si="3"/>
        <v>-336.28470211314487</v>
      </c>
      <c r="N18" s="3"/>
    </row>
    <row r="19" spans="2:14" s="4" customFormat="1" x14ac:dyDescent="0.2">
      <c r="B19" s="24">
        <v>5</v>
      </c>
      <c r="C19" s="24" t="s">
        <v>27</v>
      </c>
      <c r="D19" s="25">
        <v>2058.0554639999996</v>
      </c>
      <c r="E19" s="25">
        <v>693.3346929999999</v>
      </c>
      <c r="F19" s="25">
        <v>975.12237699999991</v>
      </c>
      <c r="G19" s="26">
        <f t="shared" si="1"/>
        <v>389.59839399999987</v>
      </c>
      <c r="H19" s="26"/>
      <c r="I19" s="26">
        <v>1748.7126638430439</v>
      </c>
      <c r="J19" s="26">
        <v>638.28564099999983</v>
      </c>
      <c r="K19" s="26">
        <v>741.28761099999997</v>
      </c>
      <c r="L19" s="26">
        <f t="shared" si="2"/>
        <v>369.13941184304417</v>
      </c>
      <c r="M19" s="27">
        <f t="shared" si="3"/>
        <v>-5.2513004345073622</v>
      </c>
      <c r="N19" s="3"/>
    </row>
    <row r="20" spans="2:14" s="4" customFormat="1" x14ac:dyDescent="0.2">
      <c r="B20" s="24">
        <v>6</v>
      </c>
      <c r="C20" s="24" t="s">
        <v>48</v>
      </c>
      <c r="D20" s="25">
        <v>2021.9649360000005</v>
      </c>
      <c r="E20" s="25">
        <v>558.72544599999992</v>
      </c>
      <c r="F20" s="25">
        <v>572.15589399999988</v>
      </c>
      <c r="G20" s="26">
        <f t="shared" si="1"/>
        <v>891.08359600000074</v>
      </c>
      <c r="H20" s="26"/>
      <c r="I20" s="26">
        <v>1716.2200533506632</v>
      </c>
      <c r="J20" s="26">
        <v>459.59825599999999</v>
      </c>
      <c r="K20" s="26">
        <v>1160.4238509999998</v>
      </c>
      <c r="L20" s="26">
        <f t="shared" si="2"/>
        <v>96.197946350663415</v>
      </c>
      <c r="M20" s="27">
        <f t="shared" si="3"/>
        <v>-89.204385897968734</v>
      </c>
      <c r="N20" s="3"/>
    </row>
    <row r="21" spans="2:14" s="4" customFormat="1" x14ac:dyDescent="0.2">
      <c r="B21" s="24">
        <v>7</v>
      </c>
      <c r="C21" s="24" t="s">
        <v>14</v>
      </c>
      <c r="D21" s="25">
        <v>2894.8211390000001</v>
      </c>
      <c r="E21" s="25">
        <v>607.49184000000002</v>
      </c>
      <c r="F21" s="25">
        <v>1094.61391</v>
      </c>
      <c r="G21" s="26">
        <f t="shared" si="1"/>
        <v>1192.715389</v>
      </c>
      <c r="H21" s="26"/>
      <c r="I21" s="26">
        <v>2817.6332903193857</v>
      </c>
      <c r="J21" s="26">
        <v>721.501982</v>
      </c>
      <c r="K21" s="26">
        <v>1112.712916</v>
      </c>
      <c r="L21" s="26">
        <f t="shared" si="2"/>
        <v>983.41839231938548</v>
      </c>
      <c r="M21" s="27">
        <f t="shared" si="3"/>
        <v>-17.547941328743473</v>
      </c>
      <c r="N21" s="3"/>
    </row>
    <row r="22" spans="2:14" s="4" customFormat="1" x14ac:dyDescent="0.2">
      <c r="B22" s="24">
        <v>8</v>
      </c>
      <c r="C22" s="24" t="s">
        <v>6</v>
      </c>
      <c r="D22" s="25">
        <v>1837.836153</v>
      </c>
      <c r="E22" s="25">
        <v>557.69471600000008</v>
      </c>
      <c r="F22" s="25">
        <v>883.05485999999996</v>
      </c>
      <c r="G22" s="26">
        <f t="shared" si="1"/>
        <v>397.08657699999981</v>
      </c>
      <c r="H22" s="26"/>
      <c r="I22" s="26">
        <v>1698.273162483435</v>
      </c>
      <c r="J22" s="26">
        <v>651.00340800000004</v>
      </c>
      <c r="K22" s="26">
        <v>739.90802099999996</v>
      </c>
      <c r="L22" s="26">
        <f t="shared" si="2"/>
        <v>307.36173348343505</v>
      </c>
      <c r="M22" s="27">
        <f t="shared" si="3"/>
        <v>-22.59578860470139</v>
      </c>
      <c r="N22" s="3"/>
    </row>
    <row r="23" spans="2:14" s="4" customFormat="1" x14ac:dyDescent="0.2">
      <c r="B23" s="24">
        <v>9</v>
      </c>
      <c r="C23" s="24" t="s">
        <v>49</v>
      </c>
      <c r="D23" s="25">
        <v>2939.0202680000002</v>
      </c>
      <c r="E23" s="25">
        <v>832.78739999999993</v>
      </c>
      <c r="F23" s="25">
        <v>1258.6698970000002</v>
      </c>
      <c r="G23" s="26">
        <f t="shared" si="1"/>
        <v>847.56297099999983</v>
      </c>
      <c r="H23" s="26"/>
      <c r="I23" s="26">
        <v>2865.7325807488019</v>
      </c>
      <c r="J23" s="26">
        <v>943.35410100000013</v>
      </c>
      <c r="K23" s="26">
        <v>1264.9285950000001</v>
      </c>
      <c r="L23" s="26">
        <f t="shared" si="2"/>
        <v>657.44988474880165</v>
      </c>
      <c r="M23" s="27">
        <f t="shared" si="3"/>
        <v>-22.430555929890691</v>
      </c>
      <c r="N23" s="3"/>
    </row>
    <row r="24" spans="2:14" s="4" customFormat="1" x14ac:dyDescent="0.2">
      <c r="B24" s="24">
        <v>10</v>
      </c>
      <c r="C24" s="24" t="s">
        <v>19</v>
      </c>
      <c r="D24" s="25">
        <v>5675.9138429999985</v>
      </c>
      <c r="E24" s="25">
        <v>567.13681999999994</v>
      </c>
      <c r="F24" s="25">
        <v>1367.509988</v>
      </c>
      <c r="G24" s="26">
        <f t="shared" si="1"/>
        <v>3741.2670349999989</v>
      </c>
      <c r="H24" s="26"/>
      <c r="I24" s="26">
        <v>1666.7890921651199</v>
      </c>
      <c r="J24" s="26">
        <v>513.49668399999996</v>
      </c>
      <c r="K24" s="26">
        <v>1046.2063850000002</v>
      </c>
      <c r="L24" s="26">
        <f t="shared" si="2"/>
        <v>107.08602316511974</v>
      </c>
      <c r="M24" s="27">
        <f t="shared" si="3"/>
        <v>-97.137707034453385</v>
      </c>
      <c r="N24" s="3"/>
    </row>
    <row r="25" spans="2:14" s="4" customFormat="1" x14ac:dyDescent="0.2">
      <c r="B25" s="24">
        <v>11</v>
      </c>
      <c r="C25" s="24" t="s">
        <v>15</v>
      </c>
      <c r="D25" s="25">
        <v>1516.9421839999998</v>
      </c>
      <c r="E25" s="25">
        <v>653.40942000000007</v>
      </c>
      <c r="F25" s="25">
        <v>706.24805900000001</v>
      </c>
      <c r="G25" s="26">
        <f t="shared" si="1"/>
        <v>157.28470499999969</v>
      </c>
      <c r="H25" s="26"/>
      <c r="I25" s="26">
        <v>1617.6744225283894</v>
      </c>
      <c r="J25" s="26">
        <v>795.37548500000003</v>
      </c>
      <c r="K25" s="26">
        <v>678.15345000000013</v>
      </c>
      <c r="L25" s="26">
        <f t="shared" si="2"/>
        <v>144.14548752838925</v>
      </c>
      <c r="M25" s="27">
        <f t="shared" si="3"/>
        <v>-8.3537795182376211</v>
      </c>
      <c r="N25" s="3"/>
    </row>
    <row r="26" spans="2:14" s="4" customFormat="1" x14ac:dyDescent="0.2">
      <c r="B26" s="24">
        <v>12</v>
      </c>
      <c r="C26" s="24" t="s">
        <v>16</v>
      </c>
      <c r="D26" s="25">
        <v>3256.6989569999992</v>
      </c>
      <c r="E26" s="25">
        <v>812.83035500000005</v>
      </c>
      <c r="F26" s="25">
        <v>1246.3079130000001</v>
      </c>
      <c r="G26" s="26">
        <f t="shared" si="1"/>
        <v>1197.560688999999</v>
      </c>
      <c r="H26" s="26"/>
      <c r="I26" s="26">
        <v>3298.4169445453931</v>
      </c>
      <c r="J26" s="26">
        <v>1004.67889</v>
      </c>
      <c r="K26" s="26">
        <v>1570.746795</v>
      </c>
      <c r="L26" s="26">
        <f t="shared" si="2"/>
        <v>722.99125954539295</v>
      </c>
      <c r="M26" s="27">
        <f t="shared" si="3"/>
        <v>-39.628006648321637</v>
      </c>
      <c r="N26" s="3"/>
    </row>
    <row r="27" spans="2:14" s="4" customFormat="1" x14ac:dyDescent="0.2">
      <c r="B27" s="24">
        <v>13</v>
      </c>
      <c r="C27" s="24" t="s">
        <v>50</v>
      </c>
      <c r="D27" s="25">
        <v>166.894588</v>
      </c>
      <c r="E27" s="25">
        <v>109.01113800000002</v>
      </c>
      <c r="F27" s="25">
        <v>39.610995999999993</v>
      </c>
      <c r="G27" s="26">
        <f t="shared" si="1"/>
        <v>18.272453999999989</v>
      </c>
      <c r="H27" s="26"/>
      <c r="I27" s="26">
        <v>174.11974386000003</v>
      </c>
      <c r="J27" s="26">
        <v>139.34188</v>
      </c>
      <c r="K27" s="26">
        <v>33.053905999999998</v>
      </c>
      <c r="L27" s="26">
        <f t="shared" si="2"/>
        <v>1.7239578600000272</v>
      </c>
      <c r="M27" s="27">
        <f t="shared" si="3"/>
        <v>-90.565263647674101</v>
      </c>
      <c r="N27" s="3"/>
    </row>
    <row r="28" spans="2:14" s="4" customFormat="1" x14ac:dyDescent="0.2">
      <c r="B28" s="24">
        <v>15</v>
      </c>
      <c r="C28" s="24" t="s">
        <v>20</v>
      </c>
      <c r="D28" s="25">
        <v>6334.5381150000021</v>
      </c>
      <c r="E28" s="25">
        <v>1831.6481899999999</v>
      </c>
      <c r="F28" s="25">
        <v>2688.8304469999998</v>
      </c>
      <c r="G28" s="26">
        <f t="shared" si="1"/>
        <v>1814.0594780000024</v>
      </c>
      <c r="H28" s="26"/>
      <c r="I28" s="26">
        <v>7052.8303396756864</v>
      </c>
      <c r="J28" s="26">
        <v>2423.2247589999997</v>
      </c>
      <c r="K28" s="26">
        <v>2857.4008819999999</v>
      </c>
      <c r="L28" s="26">
        <f t="shared" si="2"/>
        <v>1772.2046986756868</v>
      </c>
      <c r="M28" s="27">
        <f t="shared" si="3"/>
        <v>-2.3072440475028091</v>
      </c>
      <c r="N28" s="3"/>
    </row>
    <row r="29" spans="2:14" s="4" customFormat="1" x14ac:dyDescent="0.2">
      <c r="B29" s="24">
        <v>16</v>
      </c>
      <c r="C29" s="24" t="s">
        <v>21</v>
      </c>
      <c r="D29" s="25">
        <v>1817.2133899999997</v>
      </c>
      <c r="E29" s="25">
        <v>550.42031599999996</v>
      </c>
      <c r="F29" s="25">
        <v>1049.120003</v>
      </c>
      <c r="G29" s="26">
        <f t="shared" si="1"/>
        <v>217.67307099999971</v>
      </c>
      <c r="H29" s="26"/>
      <c r="I29" s="26">
        <v>1748.18995249197</v>
      </c>
      <c r="J29" s="26">
        <v>516.74694899999997</v>
      </c>
      <c r="K29" s="26">
        <v>733.56394999999998</v>
      </c>
      <c r="L29" s="26">
        <f t="shared" si="2"/>
        <v>497.87905349197013</v>
      </c>
      <c r="M29" s="27">
        <f t="shared" si="3"/>
        <v>128.7279042854</v>
      </c>
      <c r="N29" s="3"/>
    </row>
    <row r="30" spans="2:14" s="4" customFormat="1" x14ac:dyDescent="0.2">
      <c r="B30" s="24">
        <v>17</v>
      </c>
      <c r="C30" s="24" t="s">
        <v>28</v>
      </c>
      <c r="D30" s="25">
        <v>3007.1940849999996</v>
      </c>
      <c r="E30" s="25">
        <v>1178.573918</v>
      </c>
      <c r="F30" s="25">
        <v>1479.5872050000003</v>
      </c>
      <c r="G30" s="26">
        <f t="shared" si="1"/>
        <v>349.03296199999932</v>
      </c>
      <c r="H30" s="26"/>
      <c r="I30" s="26">
        <v>3745.8981900664648</v>
      </c>
      <c r="J30" s="26">
        <v>1756.8773999999999</v>
      </c>
      <c r="K30" s="26">
        <v>1553.4538630000002</v>
      </c>
      <c r="L30" s="26">
        <f t="shared" si="2"/>
        <v>435.56692706646481</v>
      </c>
      <c r="M30" s="27">
        <f t="shared" si="3"/>
        <v>24.792490821100635</v>
      </c>
      <c r="N30" s="3"/>
    </row>
    <row r="31" spans="2:14" s="4" customFormat="1" x14ac:dyDescent="0.2">
      <c r="B31" s="24">
        <v>18</v>
      </c>
      <c r="C31" s="24" t="s">
        <v>51</v>
      </c>
      <c r="D31" s="25">
        <v>3167.0997250000005</v>
      </c>
      <c r="E31" s="25">
        <v>1214.8098090000001</v>
      </c>
      <c r="F31" s="25">
        <v>1322.230487</v>
      </c>
      <c r="G31" s="26">
        <f t="shared" si="1"/>
        <v>630.05942900000036</v>
      </c>
      <c r="H31" s="26"/>
      <c r="I31" s="26">
        <v>3007.322125990283</v>
      </c>
      <c r="J31" s="26">
        <v>1536.689977</v>
      </c>
      <c r="K31" s="26">
        <v>1198.4002169999999</v>
      </c>
      <c r="L31" s="26">
        <f t="shared" si="2"/>
        <v>272.2319319902831</v>
      </c>
      <c r="M31" s="27">
        <f t="shared" si="3"/>
        <v>-56.792658047772363</v>
      </c>
      <c r="N31" s="3"/>
    </row>
    <row r="32" spans="2:14" s="4" customFormat="1" x14ac:dyDescent="0.2">
      <c r="B32" s="24">
        <v>19</v>
      </c>
      <c r="C32" s="24" t="s">
        <v>7</v>
      </c>
      <c r="D32" s="25">
        <v>6362.7670429999998</v>
      </c>
      <c r="E32" s="25">
        <v>2260.4358000000002</v>
      </c>
      <c r="F32" s="25">
        <v>2647.3203860000003</v>
      </c>
      <c r="G32" s="26">
        <f t="shared" si="1"/>
        <v>1455.0108569999993</v>
      </c>
      <c r="H32" s="26"/>
      <c r="I32" s="26">
        <v>7398.4974893641529</v>
      </c>
      <c r="J32" s="26">
        <v>2781.5448780000002</v>
      </c>
      <c r="K32" s="26">
        <v>2783.7803240000003</v>
      </c>
      <c r="L32" s="26">
        <f t="shared" si="2"/>
        <v>1833.1722873641529</v>
      </c>
      <c r="M32" s="27">
        <f t="shared" si="3"/>
        <v>25.990282377951619</v>
      </c>
      <c r="N32" s="3"/>
    </row>
    <row r="33" spans="2:14" s="4" customFormat="1" x14ac:dyDescent="0.2">
      <c r="B33" s="24">
        <v>20</v>
      </c>
      <c r="C33" s="24" t="s">
        <v>25</v>
      </c>
      <c r="D33" s="25">
        <v>7571.0174990000005</v>
      </c>
      <c r="E33" s="25">
        <v>1872.594372</v>
      </c>
      <c r="F33" s="25">
        <v>2709.4867490000001</v>
      </c>
      <c r="G33" s="26">
        <f t="shared" si="1"/>
        <v>2988.9363779999999</v>
      </c>
      <c r="H33" s="26"/>
      <c r="I33" s="26">
        <v>7679.438621562228</v>
      </c>
      <c r="J33" s="26">
        <v>2326.154548</v>
      </c>
      <c r="K33" s="26">
        <v>4378.914002999999</v>
      </c>
      <c r="L33" s="26">
        <f t="shared" si="2"/>
        <v>974.37007056222956</v>
      </c>
      <c r="M33" s="27">
        <f t="shared" si="3"/>
        <v>-67.400775816639694</v>
      </c>
      <c r="N33" s="3"/>
    </row>
    <row r="34" spans="2:14" s="4" customFormat="1" x14ac:dyDescent="0.2">
      <c r="B34" s="24">
        <v>21</v>
      </c>
      <c r="C34" s="24" t="s">
        <v>29</v>
      </c>
      <c r="D34" s="25">
        <v>7636.7615990000022</v>
      </c>
      <c r="E34" s="25">
        <v>1479.5085330000002</v>
      </c>
      <c r="F34" s="25">
        <v>3355.4111280000002</v>
      </c>
      <c r="G34" s="26">
        <f t="shared" si="1"/>
        <v>2801.8419380000018</v>
      </c>
      <c r="H34" s="26"/>
      <c r="I34" s="26">
        <v>7693.3305252490709</v>
      </c>
      <c r="J34" s="26">
        <v>2116.4856889999996</v>
      </c>
      <c r="K34" s="26">
        <v>3991.5502939999997</v>
      </c>
      <c r="L34" s="26">
        <f t="shared" si="2"/>
        <v>1585.2945422490711</v>
      </c>
      <c r="M34" s="27">
        <f t="shared" si="3"/>
        <v>-43.419558371637521</v>
      </c>
      <c r="N34" s="3"/>
    </row>
    <row r="35" spans="2:14" s="4" customFormat="1" x14ac:dyDescent="0.2">
      <c r="B35" s="24">
        <v>24</v>
      </c>
      <c r="C35" s="24" t="s">
        <v>31</v>
      </c>
      <c r="D35" s="25">
        <v>3090.7805089999997</v>
      </c>
      <c r="E35" s="25">
        <v>1277.615362</v>
      </c>
      <c r="F35" s="25">
        <v>1512.7384059999999</v>
      </c>
      <c r="G35" s="26">
        <f t="shared" si="1"/>
        <v>300.42674099999977</v>
      </c>
      <c r="H35" s="26"/>
      <c r="I35" s="26">
        <v>3399.3170041608696</v>
      </c>
      <c r="J35" s="26">
        <v>1622.3414809999999</v>
      </c>
      <c r="K35" s="26">
        <v>1273.6595399999999</v>
      </c>
      <c r="L35" s="26">
        <f t="shared" si="2"/>
        <v>503.31598316086979</v>
      </c>
      <c r="M35" s="27">
        <f t="shared" si="3"/>
        <v>67.5336827492564</v>
      </c>
      <c r="N35" s="3"/>
    </row>
    <row r="36" spans="2:14" s="4" customFormat="1" x14ac:dyDescent="0.2">
      <c r="B36" s="24">
        <v>25</v>
      </c>
      <c r="C36" s="24" t="s">
        <v>26</v>
      </c>
      <c r="D36" s="25">
        <v>3419.2622070000011</v>
      </c>
      <c r="E36" s="25">
        <v>868.85886300000016</v>
      </c>
      <c r="F36" s="25">
        <v>1357.5920390000001</v>
      </c>
      <c r="G36" s="26">
        <f t="shared" si="1"/>
        <v>1192.8113050000011</v>
      </c>
      <c r="H36" s="26"/>
      <c r="I36" s="26">
        <v>3546.4362613626927</v>
      </c>
      <c r="J36" s="26">
        <v>1205.7418069999999</v>
      </c>
      <c r="K36" s="26">
        <v>1704.807033</v>
      </c>
      <c r="L36" s="26">
        <f t="shared" si="2"/>
        <v>635.88742136269275</v>
      </c>
      <c r="M36" s="27">
        <f t="shared" si="3"/>
        <v>-46.690023921034843</v>
      </c>
      <c r="N36" s="3"/>
    </row>
    <row r="37" spans="2:14" s="4" customFormat="1" x14ac:dyDescent="0.2">
      <c r="B37" s="24">
        <v>26</v>
      </c>
      <c r="C37" s="24" t="s">
        <v>24</v>
      </c>
      <c r="D37" s="25">
        <v>3073.243711000001</v>
      </c>
      <c r="E37" s="25">
        <v>818.89248500000008</v>
      </c>
      <c r="F37" s="25">
        <v>1409.6196399999999</v>
      </c>
      <c r="G37" s="26">
        <f t="shared" si="1"/>
        <v>844.73158600000079</v>
      </c>
      <c r="H37" s="26"/>
      <c r="I37" s="26">
        <v>2492.8116510944938</v>
      </c>
      <c r="J37" s="26">
        <v>873.58164999999997</v>
      </c>
      <c r="K37" s="26">
        <v>988.33665900000005</v>
      </c>
      <c r="L37" s="26">
        <f t="shared" si="2"/>
        <v>630.89334209449362</v>
      </c>
      <c r="M37" s="27">
        <f t="shared" si="3"/>
        <v>-25.31434214719976</v>
      </c>
      <c r="N37" s="3"/>
    </row>
    <row r="38" spans="2:14" s="4" customFormat="1" x14ac:dyDescent="0.2">
      <c r="B38" s="24">
        <v>28</v>
      </c>
      <c r="C38" s="24" t="s">
        <v>42</v>
      </c>
      <c r="D38" s="25">
        <v>2882.578094</v>
      </c>
      <c r="E38" s="25">
        <v>811.66486300000008</v>
      </c>
      <c r="F38" s="25">
        <v>1301.5784250000002</v>
      </c>
      <c r="G38" s="26">
        <f t="shared" si="1"/>
        <v>769.33480599999984</v>
      </c>
      <c r="H38" s="26"/>
      <c r="I38" s="26">
        <v>2914.3770535993576</v>
      </c>
      <c r="J38" s="26">
        <v>1261.8748370000001</v>
      </c>
      <c r="K38" s="26">
        <v>1087.129539</v>
      </c>
      <c r="L38" s="26">
        <f t="shared" si="2"/>
        <v>565.37267759935753</v>
      </c>
      <c r="M38" s="27">
        <f t="shared" si="3"/>
        <v>-26.511491071241402</v>
      </c>
      <c r="N38" s="3"/>
    </row>
    <row r="39" spans="2:14" s="4" customFormat="1" x14ac:dyDescent="0.2">
      <c r="B39" s="24">
        <v>29</v>
      </c>
      <c r="C39" s="24" t="s">
        <v>38</v>
      </c>
      <c r="D39" s="25">
        <v>3224.2647320000001</v>
      </c>
      <c r="E39" s="25">
        <v>1024.2741059999998</v>
      </c>
      <c r="F39" s="25">
        <v>1297.0426989999999</v>
      </c>
      <c r="G39" s="26">
        <f t="shared" si="1"/>
        <v>902.94792700000039</v>
      </c>
      <c r="H39" s="26"/>
      <c r="I39" s="26">
        <v>3088.3740433137568</v>
      </c>
      <c r="J39" s="26">
        <v>1475.9066290000001</v>
      </c>
      <c r="K39" s="26">
        <v>1191.995883</v>
      </c>
      <c r="L39" s="26">
        <f t="shared" si="2"/>
        <v>420.47153131375671</v>
      </c>
      <c r="M39" s="27">
        <f t="shared" si="3"/>
        <v>-53.433468449199225</v>
      </c>
      <c r="N39" s="3"/>
    </row>
    <row r="40" spans="2:14" s="4" customFormat="1" x14ac:dyDescent="0.2">
      <c r="B40" s="24">
        <v>31</v>
      </c>
      <c r="C40" s="15" t="s">
        <v>40</v>
      </c>
      <c r="D40" s="28">
        <v>536.88992900000005</v>
      </c>
      <c r="E40" s="28">
        <v>0</v>
      </c>
      <c r="F40" s="28">
        <v>461.58120400000007</v>
      </c>
      <c r="G40" s="26">
        <f t="shared" si="1"/>
        <v>75.308724999999981</v>
      </c>
      <c r="H40" s="26"/>
      <c r="I40" s="26">
        <v>306.37315139718817</v>
      </c>
      <c r="J40" s="26">
        <v>9.7499999999999996E-4</v>
      </c>
      <c r="K40" s="26">
        <v>610.29915100000005</v>
      </c>
      <c r="L40" s="26">
        <f t="shared" si="2"/>
        <v>-303.92697460281187</v>
      </c>
      <c r="M40" s="27" t="str">
        <f>IF(((L40-G40)/G40)*100&lt;-500,"&lt;-500",IF(((L40-G40)/G40)*100&gt;500,"&gt;500",(((L40-G40)/G40)*100)))</f>
        <v>&lt;-500</v>
      </c>
      <c r="N40" s="3"/>
    </row>
    <row r="41" spans="2:14" s="4" customFormat="1" x14ac:dyDescent="0.2">
      <c r="B41" s="24">
        <v>33</v>
      </c>
      <c r="C41" s="15" t="s">
        <v>41</v>
      </c>
      <c r="D41" s="25">
        <v>565.85363900000016</v>
      </c>
      <c r="E41" s="25">
        <v>0</v>
      </c>
      <c r="F41" s="25">
        <v>380.76223300000004</v>
      </c>
      <c r="G41" s="26">
        <f t="shared" si="1"/>
        <v>185.09140600000012</v>
      </c>
      <c r="H41" s="26"/>
      <c r="I41" s="26">
        <v>280.84129245733595</v>
      </c>
      <c r="J41" s="26">
        <v>9.7499999999999996E-4</v>
      </c>
      <c r="K41" s="26">
        <v>466.86241900000005</v>
      </c>
      <c r="L41" s="26">
        <f t="shared" si="2"/>
        <v>-186.02210154266407</v>
      </c>
      <c r="M41" s="27">
        <f t="shared" si="3"/>
        <v>-200.50283023008853</v>
      </c>
      <c r="N41" s="3"/>
    </row>
    <row r="42" spans="2:14" s="4" customFormat="1" x14ac:dyDescent="0.2">
      <c r="B42" s="24">
        <v>34</v>
      </c>
      <c r="C42" s="24" t="s">
        <v>39</v>
      </c>
      <c r="D42" s="25">
        <v>1661.3782999999996</v>
      </c>
      <c r="E42" s="25">
        <v>0</v>
      </c>
      <c r="F42" s="25">
        <v>1386.1649179999999</v>
      </c>
      <c r="G42" s="26">
        <f t="shared" si="1"/>
        <v>275.21338199999968</v>
      </c>
      <c r="H42" s="26"/>
      <c r="I42" s="26">
        <v>1099.7570731731605</v>
      </c>
      <c r="J42" s="26">
        <v>0</v>
      </c>
      <c r="K42" s="26">
        <v>1671.5712980000001</v>
      </c>
      <c r="L42" s="26">
        <f t="shared" si="2"/>
        <v>-571.81422482683956</v>
      </c>
      <c r="M42" s="27">
        <f>IF(((L42-G42)/G42)*100&lt;-500,"&lt;-500",IF(((L42-G42)/G42)*100&gt;500,"&gt;500",(((L42-G42)/G42)*100)))</f>
        <v>-307.77122851781974</v>
      </c>
      <c r="N42" s="3"/>
    </row>
    <row r="43" spans="2:14" s="4" customFormat="1" x14ac:dyDescent="0.2">
      <c r="B43" s="24">
        <v>40</v>
      </c>
      <c r="C43" s="24" t="s">
        <v>52</v>
      </c>
      <c r="D43" s="25">
        <v>0</v>
      </c>
      <c r="E43" s="25">
        <v>0</v>
      </c>
      <c r="F43" s="25">
        <v>0</v>
      </c>
      <c r="G43" s="26">
        <f t="shared" si="1"/>
        <v>0</v>
      </c>
      <c r="H43" s="26"/>
      <c r="I43" s="26">
        <v>389.77878814178274</v>
      </c>
      <c r="J43" s="26">
        <v>0</v>
      </c>
      <c r="K43" s="26">
        <v>359.326775</v>
      </c>
      <c r="L43" s="26">
        <f t="shared" si="2"/>
        <v>30.452013141782743</v>
      </c>
      <c r="M43" s="27">
        <v>0</v>
      </c>
      <c r="N43" s="3"/>
    </row>
    <row r="44" spans="2:14" s="4" customFormat="1" x14ac:dyDescent="0.2">
      <c r="B44" s="29"/>
      <c r="C44" s="29"/>
      <c r="D44" s="29"/>
      <c r="E44" s="30"/>
      <c r="F44" s="29"/>
      <c r="G44" s="29"/>
      <c r="H44" s="29"/>
      <c r="I44" s="29"/>
      <c r="J44" s="29"/>
      <c r="K44" s="29"/>
      <c r="L44" s="29"/>
      <c r="M44" s="29"/>
    </row>
    <row r="45" spans="2:14" s="5" customFormat="1" ht="13.5" customHeight="1" x14ac:dyDescent="0.2">
      <c r="B45" s="13" t="s">
        <v>45</v>
      </c>
      <c r="C45" s="31"/>
      <c r="D45" s="31"/>
      <c r="E45" s="26"/>
      <c r="F45" s="32"/>
      <c r="G45" s="33"/>
      <c r="H45" s="33"/>
      <c r="I45" s="33"/>
      <c r="J45" s="33"/>
      <c r="K45" s="33"/>
      <c r="L45" s="33"/>
      <c r="M45" s="31"/>
    </row>
    <row r="46" spans="2:14" s="6" customFormat="1" ht="13.9" customHeight="1" x14ac:dyDescent="0.2">
      <c r="B46" s="13" t="s">
        <v>37</v>
      </c>
      <c r="C46" s="9"/>
      <c r="D46" s="9"/>
      <c r="E46" s="34"/>
      <c r="F46" s="35"/>
      <c r="G46" s="9"/>
      <c r="H46" s="9"/>
      <c r="I46" s="9"/>
      <c r="J46" s="9"/>
      <c r="K46" s="36"/>
      <c r="L46" s="9"/>
      <c r="M46" s="36"/>
    </row>
    <row r="47" spans="2:14" ht="13.5" customHeight="1" x14ac:dyDescent="0.2">
      <c r="B47" s="13" t="s">
        <v>54</v>
      </c>
      <c r="C47" s="9"/>
      <c r="D47" s="9"/>
      <c r="E47" s="36"/>
      <c r="F47" s="9"/>
      <c r="G47" s="9"/>
      <c r="H47" s="9"/>
      <c r="I47" s="9"/>
      <c r="J47" s="9"/>
      <c r="K47" s="9"/>
      <c r="L47" s="9"/>
      <c r="M47" s="9"/>
    </row>
    <row r="48" spans="2:14" ht="13.5" customHeight="1" x14ac:dyDescent="0.2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2:13" ht="13.5" customHeight="1" x14ac:dyDescent="0.2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2:13" x14ac:dyDescent="0.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</row>
    <row r="51" spans="2:13" x14ac:dyDescent="0.2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2:13" x14ac:dyDescent="0.2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pans="2:13" x14ac:dyDescent="0.2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 x14ac:dyDescent="0.2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</sheetData>
  <mergeCells count="18">
    <mergeCell ref="K11:K12"/>
    <mergeCell ref="L11:L12"/>
    <mergeCell ref="M11:M12"/>
    <mergeCell ref="B1:E1"/>
    <mergeCell ref="B2:L2"/>
    <mergeCell ref="B5:M5"/>
    <mergeCell ref="B9:B12"/>
    <mergeCell ref="C9:C12"/>
    <mergeCell ref="D9:G9"/>
    <mergeCell ref="I9:L9"/>
    <mergeCell ref="E10:F10"/>
    <mergeCell ref="J10:K10"/>
    <mergeCell ref="D11:D12"/>
    <mergeCell ref="E11:E12"/>
    <mergeCell ref="F11:F12"/>
    <mergeCell ref="G11:G12"/>
    <mergeCell ref="I11:I12"/>
    <mergeCell ref="J11:J12"/>
  </mergeCells>
  <printOptions horizontalCentered="1"/>
  <pageMargins left="0.19685039370078741" right="0.19685039370078741" top="0.39370078740157483" bottom="0.39370078740157483" header="0" footer="0"/>
  <pageSetup scale="7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Ene-Dic</vt:lpstr>
      <vt:lpstr>'Ene-Dic'!Área_de_impresión</vt:lpstr>
      <vt:lpstr>'Ene-Dic'!Títulos_a_imprimir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Información de Pidiregas a la CIGF por trimestres</dc:subject>
  <dc:creator>ALEJANDRA MEJIA PONCE</dc:creator>
  <cp:lastModifiedBy>Unidad de Política y Control Presupuestario</cp:lastModifiedBy>
  <cp:lastPrinted>2017-01-19T20:16:57Z</cp:lastPrinted>
  <dcterms:created xsi:type="dcterms:W3CDTF">2002-04-15T21:59:07Z</dcterms:created>
  <dcterms:modified xsi:type="dcterms:W3CDTF">2017-01-26T04:03:03Z</dcterms:modified>
</cp:coreProperties>
</file>